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052" windowHeight="7956"/>
  </bookViews>
  <sheets>
    <sheet name="Лист1" sheetId="1" r:id="rId1"/>
  </sheets>
  <definedNames>
    <definedName name="_xlnm.Print_Area" localSheetId="0">Лист1!$A$1:$N$31</definedName>
  </definedNames>
  <calcPr calcId="145621" refMode="R1C1"/>
</workbook>
</file>

<file path=xl/calcChain.xml><?xml version="1.0" encoding="utf-8"?>
<calcChain xmlns="http://schemas.openxmlformats.org/spreadsheetml/2006/main">
  <c r="K50" i="1" l="1"/>
  <c r="K52" i="1" s="1"/>
  <c r="K56" i="1" s="1"/>
  <c r="I50" i="1"/>
  <c r="I52" i="1" s="1"/>
  <c r="I56" i="1" s="1"/>
  <c r="G50" i="1"/>
  <c r="G52" i="1" s="1"/>
  <c r="G56" i="1" s="1"/>
  <c r="E50" i="1"/>
  <c r="E52" i="1" s="1"/>
  <c r="E56" i="1" s="1"/>
  <c r="C50" i="1"/>
  <c r="C52" i="1" s="1"/>
  <c r="M48" i="1"/>
  <c r="M46" i="1"/>
  <c r="M44" i="1"/>
  <c r="M42" i="1"/>
  <c r="M40" i="1"/>
  <c r="K20" i="1"/>
  <c r="K22" i="1" s="1"/>
  <c r="K26" i="1" s="1"/>
  <c r="I20" i="1"/>
  <c r="I22" i="1" s="1"/>
  <c r="I26" i="1" s="1"/>
  <c r="G20" i="1"/>
  <c r="G22" i="1" s="1"/>
  <c r="G26" i="1" s="1"/>
  <c r="E20" i="1"/>
  <c r="E22" i="1" s="1"/>
  <c r="E26" i="1" s="1"/>
  <c r="C20" i="1"/>
  <c r="C22" i="1" s="1"/>
  <c r="M18" i="1"/>
  <c r="M16" i="1"/>
  <c r="M14" i="1"/>
  <c r="M12" i="1"/>
  <c r="M10" i="1"/>
  <c r="M50" i="1" l="1"/>
  <c r="M52" i="1"/>
  <c r="C56" i="1"/>
  <c r="M56" i="1" s="1"/>
  <c r="M58" i="1" s="1"/>
  <c r="M20" i="1"/>
  <c r="M22" i="1"/>
  <c r="C26" i="1"/>
  <c r="M26" i="1" s="1"/>
  <c r="M28" i="1" s="1"/>
</calcChain>
</file>

<file path=xl/sharedStrings.xml><?xml version="1.0" encoding="utf-8"?>
<sst xmlns="http://schemas.openxmlformats.org/spreadsheetml/2006/main" count="38" uniqueCount="20">
  <si>
    <t>Внешний вид</t>
  </si>
  <si>
    <t>Оценка экспертов по показателям качества</t>
  </si>
  <si>
    <t>Общая балльная оценка</t>
  </si>
  <si>
    <t>Форма</t>
  </si>
  <si>
    <t>Консистенция и структура</t>
  </si>
  <si>
    <t>Вкус и запах</t>
  </si>
  <si>
    <t>Упаковка и маркировка</t>
  </si>
  <si>
    <t>Эксперт</t>
  </si>
  <si>
    <t>Эксперт 1</t>
  </si>
  <si>
    <t>Сумма баллов</t>
  </si>
  <si>
    <t>Средний балл</t>
  </si>
  <si>
    <t>Коэффициент весомости</t>
  </si>
  <si>
    <t>Комплексный показатель</t>
  </si>
  <si>
    <t>уровень качества</t>
  </si>
  <si>
    <t>Имя 1</t>
  </si>
  <si>
    <t>Имя 2</t>
  </si>
  <si>
    <t>Имя 3</t>
  </si>
  <si>
    <t>Имя 4</t>
  </si>
  <si>
    <t>Комплексный показатель качества обр№1</t>
  </si>
  <si>
    <t>Комплексный показатель качества обр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</si>
</sst>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2"/>
      <color rgb="FF00B05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sz val="1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16"/>
      <color rgb="FF0070C0"/>
      <name val="Calibri"/>
      <family val="2"/>
      <charset val="204"/>
      <scheme val="minor"/>
    </font>
    <font>
      <sz val="24"/>
      <color rgb="FF0070C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26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/>
    <xf numFmtId="0" fontId="0" fillId="0" borderId="0" xfId="0" applyBorder="1"/>
    <xf numFmtId="0" fontId="12" fillId="0" borderId="1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2" fontId="7" fillId="5" borderId="2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2" fontId="7" fillId="4" borderId="3" xfId="0" applyNumberFormat="1" applyFont="1" applyFill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99"/>
      <color rgb="FFFF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28" zoomScalePageLayoutView="98" workbookViewId="0">
      <selection activeCell="Q30" sqref="Q30"/>
    </sheetView>
  </sheetViews>
  <sheetFormatPr defaultRowHeight="14.4" x14ac:dyDescent="0.3"/>
  <cols>
    <col min="2" max="2" width="10.5546875" customWidth="1"/>
    <col min="6" max="6" width="7" customWidth="1"/>
    <col min="8" max="8" width="12.33203125" customWidth="1"/>
    <col min="10" max="10" width="10.88671875" customWidth="1"/>
    <col min="12" max="12" width="10.109375" customWidth="1"/>
  </cols>
  <sheetData>
    <row r="1" spans="1:14" ht="0.75" customHeight="1" x14ac:dyDescent="0.3"/>
    <row r="2" spans="1:14" ht="15" customHeight="1" x14ac:dyDescent="0.3">
      <c r="B2" s="75" t="s">
        <v>18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4" x14ac:dyDescent="0.3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4" ht="13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idden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5.8" x14ac:dyDescent="0.3">
      <c r="A6" s="88" t="s">
        <v>7</v>
      </c>
      <c r="B6" s="89"/>
      <c r="C6" s="74" t="s">
        <v>1</v>
      </c>
      <c r="D6" s="74"/>
      <c r="E6" s="74"/>
      <c r="F6" s="74"/>
      <c r="G6" s="74"/>
      <c r="H6" s="74"/>
      <c r="I6" s="74"/>
      <c r="J6" s="74"/>
      <c r="K6" s="74"/>
      <c r="L6" s="74"/>
      <c r="M6" s="94" t="s">
        <v>2</v>
      </c>
      <c r="N6" s="95"/>
    </row>
    <row r="7" spans="1:14" ht="15" customHeight="1" x14ac:dyDescent="0.3">
      <c r="A7" s="90"/>
      <c r="B7" s="91"/>
      <c r="C7" s="76" t="s">
        <v>0</v>
      </c>
      <c r="D7" s="77"/>
      <c r="E7" s="82" t="s">
        <v>3</v>
      </c>
      <c r="F7" s="83"/>
      <c r="G7" s="76" t="s">
        <v>4</v>
      </c>
      <c r="H7" s="77"/>
      <c r="I7" s="88" t="s">
        <v>5</v>
      </c>
      <c r="J7" s="89"/>
      <c r="K7" s="76" t="s">
        <v>6</v>
      </c>
      <c r="L7" s="77"/>
      <c r="M7" s="96"/>
      <c r="N7" s="97"/>
    </row>
    <row r="8" spans="1:14" ht="15" customHeight="1" x14ac:dyDescent="0.3">
      <c r="A8" s="90"/>
      <c r="B8" s="91"/>
      <c r="C8" s="78"/>
      <c r="D8" s="79"/>
      <c r="E8" s="84"/>
      <c r="F8" s="85"/>
      <c r="G8" s="78"/>
      <c r="H8" s="79"/>
      <c r="I8" s="90"/>
      <c r="J8" s="91"/>
      <c r="K8" s="78"/>
      <c r="L8" s="79"/>
      <c r="M8" s="96"/>
      <c r="N8" s="97"/>
    </row>
    <row r="9" spans="1:14" ht="15" customHeight="1" x14ac:dyDescent="0.3">
      <c r="A9" s="92"/>
      <c r="B9" s="93"/>
      <c r="C9" s="80"/>
      <c r="D9" s="81"/>
      <c r="E9" s="86"/>
      <c r="F9" s="87"/>
      <c r="G9" s="80"/>
      <c r="H9" s="81"/>
      <c r="I9" s="92"/>
      <c r="J9" s="93"/>
      <c r="K9" s="80"/>
      <c r="L9" s="81"/>
      <c r="M9" s="98"/>
      <c r="N9" s="99"/>
    </row>
    <row r="10" spans="1:14" ht="15" customHeight="1" x14ac:dyDescent="0.3">
      <c r="A10" s="46" t="s">
        <v>8</v>
      </c>
      <c r="B10" s="47"/>
      <c r="C10" s="50"/>
      <c r="D10" s="51"/>
      <c r="E10" s="50"/>
      <c r="F10" s="51"/>
      <c r="G10" s="50"/>
      <c r="H10" s="51"/>
      <c r="I10" s="50"/>
      <c r="J10" s="51"/>
      <c r="K10" s="50"/>
      <c r="L10" s="51"/>
      <c r="M10" s="42">
        <f>SUM(C10+E10+G10+I10+K10)</f>
        <v>0</v>
      </c>
      <c r="N10" s="43"/>
    </row>
    <row r="11" spans="1:14" x14ac:dyDescent="0.3">
      <c r="A11" s="48"/>
      <c r="B11" s="49"/>
      <c r="C11" s="52"/>
      <c r="D11" s="53"/>
      <c r="E11" s="52"/>
      <c r="F11" s="53"/>
      <c r="G11" s="52"/>
      <c r="H11" s="53"/>
      <c r="I11" s="52"/>
      <c r="J11" s="53"/>
      <c r="K11" s="52"/>
      <c r="L11" s="53"/>
      <c r="M11" s="44"/>
      <c r="N11" s="45"/>
    </row>
    <row r="12" spans="1:14" x14ac:dyDescent="0.3">
      <c r="A12" s="46" t="s">
        <v>14</v>
      </c>
      <c r="B12" s="47"/>
      <c r="C12" s="50"/>
      <c r="D12" s="51"/>
      <c r="E12" s="50"/>
      <c r="F12" s="51"/>
      <c r="G12" s="50"/>
      <c r="H12" s="51"/>
      <c r="I12" s="50"/>
      <c r="J12" s="51"/>
      <c r="K12" s="50"/>
      <c r="L12" s="51"/>
      <c r="M12" s="42">
        <f>SUM(C12+E12+G12+I12+K12)</f>
        <v>0</v>
      </c>
      <c r="N12" s="43"/>
    </row>
    <row r="13" spans="1:14" x14ac:dyDescent="0.3">
      <c r="A13" s="48"/>
      <c r="B13" s="49"/>
      <c r="C13" s="52"/>
      <c r="D13" s="53"/>
      <c r="E13" s="52"/>
      <c r="F13" s="53"/>
      <c r="G13" s="52"/>
      <c r="H13" s="53"/>
      <c r="I13" s="52"/>
      <c r="J13" s="53"/>
      <c r="K13" s="52"/>
      <c r="L13" s="53"/>
      <c r="M13" s="44"/>
      <c r="N13" s="45"/>
    </row>
    <row r="14" spans="1:14" ht="15" customHeight="1" x14ac:dyDescent="0.3">
      <c r="A14" s="46" t="s">
        <v>15</v>
      </c>
      <c r="B14" s="47"/>
      <c r="C14" s="46"/>
      <c r="D14" s="47"/>
      <c r="E14" s="46"/>
      <c r="F14" s="47"/>
      <c r="G14" s="46"/>
      <c r="H14" s="47"/>
      <c r="I14" s="46"/>
      <c r="J14" s="47"/>
      <c r="K14" s="46"/>
      <c r="L14" s="47"/>
      <c r="M14" s="54">
        <f>SUM(C14+E14+G14+I14+K14)</f>
        <v>0</v>
      </c>
      <c r="N14" s="55"/>
    </row>
    <row r="15" spans="1:14" ht="15" customHeight="1" x14ac:dyDescent="0.3">
      <c r="A15" s="48"/>
      <c r="B15" s="49"/>
      <c r="C15" s="48"/>
      <c r="D15" s="49"/>
      <c r="E15" s="48"/>
      <c r="F15" s="49"/>
      <c r="G15" s="48"/>
      <c r="H15" s="49"/>
      <c r="I15" s="48"/>
      <c r="J15" s="49"/>
      <c r="K15" s="48"/>
      <c r="L15" s="49"/>
      <c r="M15" s="56"/>
      <c r="N15" s="57"/>
    </row>
    <row r="16" spans="1:14" ht="15" customHeight="1" x14ac:dyDescent="0.3">
      <c r="A16" s="46" t="s">
        <v>16</v>
      </c>
      <c r="B16" s="47"/>
      <c r="C16" s="46"/>
      <c r="D16" s="47"/>
      <c r="E16" s="46"/>
      <c r="F16" s="47"/>
      <c r="G16" s="46"/>
      <c r="H16" s="47"/>
      <c r="I16" s="46"/>
      <c r="J16" s="47"/>
      <c r="K16" s="46"/>
      <c r="L16" s="47"/>
      <c r="M16" s="54">
        <f>SUM(C16+E16+G16+I16+K16)</f>
        <v>0</v>
      </c>
      <c r="N16" s="55"/>
    </row>
    <row r="17" spans="1:14" ht="15" customHeight="1" x14ac:dyDescent="0.3">
      <c r="A17" s="48"/>
      <c r="B17" s="49"/>
      <c r="C17" s="48"/>
      <c r="D17" s="49"/>
      <c r="E17" s="48"/>
      <c r="F17" s="49"/>
      <c r="G17" s="48"/>
      <c r="H17" s="49"/>
      <c r="I17" s="48"/>
      <c r="J17" s="49"/>
      <c r="K17" s="48"/>
      <c r="L17" s="49"/>
      <c r="M17" s="56"/>
      <c r="N17" s="57"/>
    </row>
    <row r="18" spans="1:14" ht="15" customHeight="1" x14ac:dyDescent="0.3">
      <c r="A18" s="46" t="s">
        <v>17</v>
      </c>
      <c r="B18" s="47"/>
      <c r="C18" s="46"/>
      <c r="D18" s="47"/>
      <c r="E18" s="46"/>
      <c r="F18" s="47"/>
      <c r="G18" s="46"/>
      <c r="H18" s="47"/>
      <c r="I18" s="46"/>
      <c r="J18" s="47"/>
      <c r="K18" s="46"/>
      <c r="L18" s="47"/>
      <c r="M18" s="54">
        <f>SUM(C18+E18+G18+I18+K18)</f>
        <v>0</v>
      </c>
      <c r="N18" s="55"/>
    </row>
    <row r="19" spans="1:14" ht="15" customHeight="1" x14ac:dyDescent="0.3">
      <c r="A19" s="48"/>
      <c r="B19" s="49"/>
      <c r="C19" s="48"/>
      <c r="D19" s="49"/>
      <c r="E19" s="48"/>
      <c r="F19" s="49"/>
      <c r="G19" s="48"/>
      <c r="H19" s="49"/>
      <c r="I19" s="48"/>
      <c r="J19" s="49"/>
      <c r="K19" s="48"/>
      <c r="L19" s="49"/>
      <c r="M19" s="56"/>
      <c r="N19" s="57"/>
    </row>
    <row r="20" spans="1:14" x14ac:dyDescent="0.3">
      <c r="A20" s="66" t="s">
        <v>9</v>
      </c>
      <c r="B20" s="67"/>
      <c r="C20" s="70">
        <f>SUM(C10+C12+C14+C16+C18)</f>
        <v>0</v>
      </c>
      <c r="D20" s="71"/>
      <c r="E20" s="70">
        <f>SUM(E10+E12+E14+E16+E18)</f>
        <v>0</v>
      </c>
      <c r="F20" s="71"/>
      <c r="G20" s="70">
        <f>SUM(G10+G12+G14+G16+G18)</f>
        <v>0</v>
      </c>
      <c r="H20" s="71"/>
      <c r="I20" s="70">
        <f>SUM(I10+I12+I14+I16+I18)</f>
        <v>0</v>
      </c>
      <c r="J20" s="71"/>
      <c r="K20" s="70">
        <f>SUM(K10+K12+K14+K16+K18)</f>
        <v>0</v>
      </c>
      <c r="L20" s="71"/>
      <c r="M20" s="70">
        <f>SUM(M10+M12+M14+M16+M18)</f>
        <v>0</v>
      </c>
      <c r="N20" s="71"/>
    </row>
    <row r="21" spans="1:14" x14ac:dyDescent="0.3">
      <c r="A21" s="68"/>
      <c r="B21" s="69"/>
      <c r="C21" s="72"/>
      <c r="D21" s="73"/>
      <c r="E21" s="72"/>
      <c r="F21" s="73"/>
      <c r="G21" s="72"/>
      <c r="H21" s="73"/>
      <c r="I21" s="72"/>
      <c r="J21" s="73"/>
      <c r="K21" s="72"/>
      <c r="L21" s="73"/>
      <c r="M21" s="72"/>
      <c r="N21" s="73"/>
    </row>
    <row r="22" spans="1:14" x14ac:dyDescent="0.3">
      <c r="A22" s="62" t="s">
        <v>10</v>
      </c>
      <c r="B22" s="63"/>
      <c r="C22" s="58">
        <f>AVERAGE(C20/5)</f>
        <v>0</v>
      </c>
      <c r="D22" s="59"/>
      <c r="E22" s="58">
        <f>AVERAGE(E20/5)</f>
        <v>0</v>
      </c>
      <c r="F22" s="59"/>
      <c r="G22" s="58">
        <f>AVERAGE(G20/5)</f>
        <v>0</v>
      </c>
      <c r="H22" s="59"/>
      <c r="I22" s="58">
        <f>AVERAGE(I20/5)</f>
        <v>0</v>
      </c>
      <c r="J22" s="59"/>
      <c r="K22" s="58">
        <f>AVERAGE(K20/5)</f>
        <v>0</v>
      </c>
      <c r="L22" s="59"/>
      <c r="M22" s="58">
        <f>AVERAGE((C22+E22+G22+I22+K22)/5)</f>
        <v>0</v>
      </c>
      <c r="N22" s="59"/>
    </row>
    <row r="23" spans="1:14" x14ac:dyDescent="0.3">
      <c r="A23" s="64"/>
      <c r="B23" s="65"/>
      <c r="C23" s="60"/>
      <c r="D23" s="61"/>
      <c r="E23" s="60"/>
      <c r="F23" s="61"/>
      <c r="G23" s="60"/>
      <c r="H23" s="61"/>
      <c r="I23" s="60"/>
      <c r="J23" s="61"/>
      <c r="K23" s="60"/>
      <c r="L23" s="61"/>
      <c r="M23" s="60"/>
      <c r="N23" s="61"/>
    </row>
    <row r="24" spans="1:14" x14ac:dyDescent="0.3">
      <c r="A24" s="38" t="s">
        <v>11</v>
      </c>
      <c r="B24" s="39"/>
      <c r="C24" s="22">
        <v>0.27</v>
      </c>
      <c r="D24" s="23"/>
      <c r="E24" s="22">
        <v>0.2</v>
      </c>
      <c r="F24" s="23"/>
      <c r="G24" s="22">
        <v>0.13</v>
      </c>
      <c r="H24" s="23"/>
      <c r="I24" s="22">
        <v>0.33</v>
      </c>
      <c r="J24" s="23"/>
      <c r="K24" s="22">
        <v>7.0000000000000007E-2</v>
      </c>
      <c r="L24" s="23"/>
      <c r="M24" s="22">
        <v>1</v>
      </c>
      <c r="N24" s="23"/>
    </row>
    <row r="25" spans="1:14" ht="24.75" customHeight="1" x14ac:dyDescent="0.3">
      <c r="A25" s="40"/>
      <c r="B25" s="41"/>
      <c r="C25" s="24"/>
      <c r="D25" s="25"/>
      <c r="E25" s="24"/>
      <c r="F25" s="25"/>
      <c r="G25" s="24"/>
      <c r="H25" s="25"/>
      <c r="I25" s="24"/>
      <c r="J25" s="25"/>
      <c r="K25" s="24"/>
      <c r="L25" s="25"/>
      <c r="M25" s="24"/>
      <c r="N25" s="25"/>
    </row>
    <row r="26" spans="1:14" x14ac:dyDescent="0.3">
      <c r="A26" s="26" t="s">
        <v>12</v>
      </c>
      <c r="B26" s="27"/>
      <c r="C26" s="30">
        <f>SUM(C22*C24)</f>
        <v>0</v>
      </c>
      <c r="D26" s="31"/>
      <c r="E26" s="34">
        <f>SUM(E22*E24)</f>
        <v>0</v>
      </c>
      <c r="F26" s="35"/>
      <c r="G26" s="30">
        <f>SUM(G22*G24)</f>
        <v>0</v>
      </c>
      <c r="H26" s="31"/>
      <c r="I26" s="30">
        <f>SUM(I22*I24)</f>
        <v>0</v>
      </c>
      <c r="J26" s="31"/>
      <c r="K26" s="30">
        <f>SUM(K22*K24)</f>
        <v>0</v>
      </c>
      <c r="L26" s="31"/>
      <c r="M26" s="30">
        <f>SUM(C26+E26+G26+I26+K26)</f>
        <v>0</v>
      </c>
      <c r="N26" s="35"/>
    </row>
    <row r="27" spans="1:14" ht="28.5" customHeight="1" x14ac:dyDescent="0.3">
      <c r="A27" s="28"/>
      <c r="B27" s="29"/>
      <c r="C27" s="32"/>
      <c r="D27" s="33"/>
      <c r="E27" s="36"/>
      <c r="F27" s="37"/>
      <c r="G27" s="32"/>
      <c r="H27" s="33"/>
      <c r="I27" s="32"/>
      <c r="J27" s="33"/>
      <c r="K27" s="32"/>
      <c r="L27" s="33"/>
      <c r="M27" s="36"/>
      <c r="N27" s="37"/>
    </row>
    <row r="28" spans="1:14" x14ac:dyDescent="0.3">
      <c r="A28" s="4" t="s">
        <v>13</v>
      </c>
      <c r="B28" s="5"/>
      <c r="C28" s="10"/>
      <c r="D28" s="11"/>
      <c r="E28" s="10"/>
      <c r="F28" s="11"/>
      <c r="G28" s="10"/>
      <c r="H28" s="11"/>
      <c r="I28" s="10"/>
      <c r="J28" s="11"/>
      <c r="K28" s="10"/>
      <c r="L28" s="11"/>
      <c r="M28" s="16">
        <f>AVERAGE(M26/5)</f>
        <v>0</v>
      </c>
      <c r="N28" s="17"/>
    </row>
    <row r="29" spans="1:14" x14ac:dyDescent="0.3">
      <c r="A29" s="6"/>
      <c r="B29" s="7"/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8"/>
      <c r="N29" s="19"/>
    </row>
    <row r="30" spans="1:14" ht="30" customHeight="1" x14ac:dyDescent="0.3">
      <c r="A30" s="8"/>
      <c r="B30" s="9"/>
      <c r="C30" s="14"/>
      <c r="D30" s="15"/>
      <c r="E30" s="14"/>
      <c r="F30" s="15"/>
      <c r="G30" s="14"/>
      <c r="H30" s="15"/>
      <c r="I30" s="14"/>
      <c r="J30" s="15"/>
      <c r="K30" s="14"/>
      <c r="L30" s="15"/>
      <c r="M30" s="20"/>
      <c r="N30" s="21"/>
    </row>
    <row r="31" spans="1:14" x14ac:dyDescent="0.3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38.25" customHeight="1" x14ac:dyDescent="0.3">
      <c r="B32" s="75" t="s">
        <v>19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</row>
    <row r="33" spans="1:14" ht="15" customHeight="1" x14ac:dyDescent="0.3"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</row>
    <row r="34" spans="1:14" ht="1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5.8" x14ac:dyDescent="0.3">
      <c r="A36" s="88" t="s">
        <v>7</v>
      </c>
      <c r="B36" s="89"/>
      <c r="C36" s="74" t="s">
        <v>1</v>
      </c>
      <c r="D36" s="74"/>
      <c r="E36" s="74"/>
      <c r="F36" s="74"/>
      <c r="G36" s="74"/>
      <c r="H36" s="74"/>
      <c r="I36" s="74"/>
      <c r="J36" s="74"/>
      <c r="K36" s="74"/>
      <c r="L36" s="74"/>
      <c r="M36" s="94" t="s">
        <v>2</v>
      </c>
      <c r="N36" s="95"/>
    </row>
    <row r="37" spans="1:14" x14ac:dyDescent="0.3">
      <c r="A37" s="90"/>
      <c r="B37" s="91"/>
      <c r="C37" s="76" t="s">
        <v>0</v>
      </c>
      <c r="D37" s="77"/>
      <c r="E37" s="82" t="s">
        <v>3</v>
      </c>
      <c r="F37" s="83"/>
      <c r="G37" s="76" t="s">
        <v>4</v>
      </c>
      <c r="H37" s="77"/>
      <c r="I37" s="88" t="s">
        <v>5</v>
      </c>
      <c r="J37" s="89"/>
      <c r="K37" s="76" t="s">
        <v>6</v>
      </c>
      <c r="L37" s="77"/>
      <c r="M37" s="96"/>
      <c r="N37" s="97"/>
    </row>
    <row r="38" spans="1:14" ht="15" customHeight="1" x14ac:dyDescent="0.3">
      <c r="A38" s="90"/>
      <c r="B38" s="91"/>
      <c r="C38" s="78"/>
      <c r="D38" s="79"/>
      <c r="E38" s="84"/>
      <c r="F38" s="85"/>
      <c r="G38" s="78"/>
      <c r="H38" s="79"/>
      <c r="I38" s="90"/>
      <c r="J38" s="91"/>
      <c r="K38" s="78"/>
      <c r="L38" s="79"/>
      <c r="M38" s="96"/>
      <c r="N38" s="97"/>
    </row>
    <row r="39" spans="1:14" ht="15" customHeight="1" x14ac:dyDescent="0.3">
      <c r="A39" s="92"/>
      <c r="B39" s="93"/>
      <c r="C39" s="80"/>
      <c r="D39" s="81"/>
      <c r="E39" s="86"/>
      <c r="F39" s="87"/>
      <c r="G39" s="80"/>
      <c r="H39" s="81"/>
      <c r="I39" s="92"/>
      <c r="J39" s="93"/>
      <c r="K39" s="80"/>
      <c r="L39" s="81"/>
      <c r="M39" s="98"/>
      <c r="N39" s="99"/>
    </row>
    <row r="40" spans="1:14" ht="15" customHeight="1" x14ac:dyDescent="0.3">
      <c r="A40" s="46" t="s">
        <v>8</v>
      </c>
      <c r="B40" s="47"/>
      <c r="C40" s="50"/>
      <c r="D40" s="51"/>
      <c r="E40" s="50"/>
      <c r="F40" s="51"/>
      <c r="G40" s="50"/>
      <c r="H40" s="51"/>
      <c r="I40" s="50"/>
      <c r="J40" s="51"/>
      <c r="K40" s="50"/>
      <c r="L40" s="51"/>
      <c r="M40" s="42">
        <f>SUM(C40+E40+G40+I40+K40)</f>
        <v>0</v>
      </c>
      <c r="N40" s="43"/>
    </row>
    <row r="41" spans="1:14" ht="15" customHeight="1" x14ac:dyDescent="0.3">
      <c r="A41" s="48"/>
      <c r="B41" s="49"/>
      <c r="C41" s="52"/>
      <c r="D41" s="53"/>
      <c r="E41" s="52"/>
      <c r="F41" s="53"/>
      <c r="G41" s="52"/>
      <c r="H41" s="53"/>
      <c r="I41" s="52"/>
      <c r="J41" s="53"/>
      <c r="K41" s="52"/>
      <c r="L41" s="53"/>
      <c r="M41" s="44"/>
      <c r="N41" s="45"/>
    </row>
    <row r="42" spans="1:14" ht="15" customHeight="1" x14ac:dyDescent="0.3">
      <c r="A42" s="46" t="s">
        <v>14</v>
      </c>
      <c r="B42" s="47"/>
      <c r="C42" s="50"/>
      <c r="D42" s="51"/>
      <c r="E42" s="50"/>
      <c r="F42" s="51"/>
      <c r="G42" s="50"/>
      <c r="H42" s="51"/>
      <c r="I42" s="50"/>
      <c r="J42" s="51"/>
      <c r="K42" s="50"/>
      <c r="L42" s="51"/>
      <c r="M42" s="42">
        <f>SUM(C42+E42+G42+I42+K42)</f>
        <v>0</v>
      </c>
      <c r="N42" s="43"/>
    </row>
    <row r="43" spans="1:14" ht="15" customHeight="1" x14ac:dyDescent="0.3">
      <c r="A43" s="48"/>
      <c r="B43" s="49"/>
      <c r="C43" s="52"/>
      <c r="D43" s="53"/>
      <c r="E43" s="52"/>
      <c r="F43" s="53"/>
      <c r="G43" s="52"/>
      <c r="H43" s="53"/>
      <c r="I43" s="52"/>
      <c r="J43" s="53"/>
      <c r="K43" s="52"/>
      <c r="L43" s="53"/>
      <c r="M43" s="44"/>
      <c r="N43" s="45"/>
    </row>
    <row r="44" spans="1:14" ht="15" customHeight="1" x14ac:dyDescent="0.3">
      <c r="A44" s="46" t="s">
        <v>15</v>
      </c>
      <c r="B44" s="47"/>
      <c r="C44" s="46"/>
      <c r="D44" s="47"/>
      <c r="E44" s="46"/>
      <c r="F44" s="47"/>
      <c r="G44" s="46"/>
      <c r="H44" s="47"/>
      <c r="I44" s="46"/>
      <c r="J44" s="47"/>
      <c r="K44" s="46"/>
      <c r="L44" s="47"/>
      <c r="M44" s="54">
        <f>SUM(C44+E44+G44+I44+K44)</f>
        <v>0</v>
      </c>
      <c r="N44" s="55"/>
    </row>
    <row r="45" spans="1:14" ht="15" customHeight="1" x14ac:dyDescent="0.3">
      <c r="A45" s="48"/>
      <c r="B45" s="49"/>
      <c r="C45" s="48"/>
      <c r="D45" s="49"/>
      <c r="E45" s="48"/>
      <c r="F45" s="49"/>
      <c r="G45" s="48"/>
      <c r="H45" s="49"/>
      <c r="I45" s="48"/>
      <c r="J45" s="49"/>
      <c r="K45" s="48"/>
      <c r="L45" s="49"/>
      <c r="M45" s="56"/>
      <c r="N45" s="57"/>
    </row>
    <row r="46" spans="1:14" ht="15" customHeight="1" x14ac:dyDescent="0.3">
      <c r="A46" s="46" t="s">
        <v>16</v>
      </c>
      <c r="B46" s="47"/>
      <c r="C46" s="46"/>
      <c r="D46" s="47"/>
      <c r="E46" s="46"/>
      <c r="F46" s="47"/>
      <c r="G46" s="46"/>
      <c r="H46" s="47"/>
      <c r="I46" s="46"/>
      <c r="J46" s="47"/>
      <c r="K46" s="46"/>
      <c r="L46" s="47"/>
      <c r="M46" s="54">
        <f>SUM(C46+E46+G46+I46+K46)</f>
        <v>0</v>
      </c>
      <c r="N46" s="55"/>
    </row>
    <row r="47" spans="1:14" ht="15" customHeight="1" x14ac:dyDescent="0.3">
      <c r="A47" s="48"/>
      <c r="B47" s="49"/>
      <c r="C47" s="48"/>
      <c r="D47" s="49"/>
      <c r="E47" s="48"/>
      <c r="F47" s="49"/>
      <c r="G47" s="48"/>
      <c r="H47" s="49"/>
      <c r="I47" s="48"/>
      <c r="J47" s="49"/>
      <c r="K47" s="48"/>
      <c r="L47" s="49"/>
      <c r="M47" s="56"/>
      <c r="N47" s="57"/>
    </row>
    <row r="48" spans="1:14" ht="15" customHeight="1" x14ac:dyDescent="0.3">
      <c r="A48" s="46" t="s">
        <v>17</v>
      </c>
      <c r="B48" s="47"/>
      <c r="C48" s="46"/>
      <c r="D48" s="47"/>
      <c r="E48" s="46"/>
      <c r="F48" s="47"/>
      <c r="G48" s="46"/>
      <c r="H48" s="47"/>
      <c r="I48" s="46"/>
      <c r="J48" s="47"/>
      <c r="K48" s="46"/>
      <c r="L48" s="47"/>
      <c r="M48" s="54">
        <f>SUM(C48+E48+G48+I48+K48)</f>
        <v>0</v>
      </c>
      <c r="N48" s="55"/>
    </row>
    <row r="49" spans="1:14" ht="15" customHeight="1" x14ac:dyDescent="0.3">
      <c r="A49" s="48"/>
      <c r="B49" s="49"/>
      <c r="C49" s="48"/>
      <c r="D49" s="49"/>
      <c r="E49" s="48"/>
      <c r="F49" s="49"/>
      <c r="G49" s="48"/>
      <c r="H49" s="49"/>
      <c r="I49" s="48"/>
      <c r="J49" s="49"/>
      <c r="K49" s="48"/>
      <c r="L49" s="49"/>
      <c r="M49" s="56"/>
      <c r="N49" s="57"/>
    </row>
    <row r="50" spans="1:14" ht="15" customHeight="1" x14ac:dyDescent="0.3">
      <c r="A50" s="66" t="s">
        <v>9</v>
      </c>
      <c r="B50" s="67"/>
      <c r="C50" s="70">
        <f>SUM(C40+C42+C44+C46+C48)</f>
        <v>0</v>
      </c>
      <c r="D50" s="71"/>
      <c r="E50" s="70">
        <f>SUM(E40+E42+E44+E46+E48)</f>
        <v>0</v>
      </c>
      <c r="F50" s="71"/>
      <c r="G50" s="70">
        <f>SUM(G40+G42+G44+G46+G48)</f>
        <v>0</v>
      </c>
      <c r="H50" s="71"/>
      <c r="I50" s="70">
        <f>SUM(I40+I42+I44+I46+I48)</f>
        <v>0</v>
      </c>
      <c r="J50" s="71"/>
      <c r="K50" s="70">
        <f>SUM(K40+K42+K44+K46+K48)</f>
        <v>0</v>
      </c>
      <c r="L50" s="71"/>
      <c r="M50" s="70">
        <f>SUM(M40+M42+M44+M46+M48)</f>
        <v>0</v>
      </c>
      <c r="N50" s="71"/>
    </row>
    <row r="51" spans="1:14" ht="15" customHeight="1" x14ac:dyDescent="0.3">
      <c r="A51" s="68"/>
      <c r="B51" s="69"/>
      <c r="C51" s="72"/>
      <c r="D51" s="73"/>
      <c r="E51" s="72"/>
      <c r="F51" s="73"/>
      <c r="G51" s="72"/>
      <c r="H51" s="73"/>
      <c r="I51" s="72"/>
      <c r="J51" s="73"/>
      <c r="K51" s="72"/>
      <c r="L51" s="73"/>
      <c r="M51" s="72"/>
      <c r="N51" s="73"/>
    </row>
    <row r="52" spans="1:14" ht="15" customHeight="1" x14ac:dyDescent="0.3">
      <c r="A52" s="62" t="s">
        <v>10</v>
      </c>
      <c r="B52" s="63"/>
      <c r="C52" s="58">
        <f>AVERAGE(C50/5)</f>
        <v>0</v>
      </c>
      <c r="D52" s="59"/>
      <c r="E52" s="58">
        <f>AVERAGE(E50/5)</f>
        <v>0</v>
      </c>
      <c r="F52" s="59"/>
      <c r="G52" s="58">
        <f>AVERAGE(G50/5)</f>
        <v>0</v>
      </c>
      <c r="H52" s="59"/>
      <c r="I52" s="58">
        <f>AVERAGE(I50/5)</f>
        <v>0</v>
      </c>
      <c r="J52" s="59"/>
      <c r="K52" s="58">
        <f>AVERAGE(K50/5)</f>
        <v>0</v>
      </c>
      <c r="L52" s="59"/>
      <c r="M52" s="58">
        <f>AVERAGE((C52+E52+G52+I52+K52)/5)</f>
        <v>0</v>
      </c>
      <c r="N52" s="59"/>
    </row>
    <row r="53" spans="1:14" ht="15" customHeight="1" x14ac:dyDescent="0.3">
      <c r="A53" s="64"/>
      <c r="B53" s="65"/>
      <c r="C53" s="60"/>
      <c r="D53" s="61"/>
      <c r="E53" s="60"/>
      <c r="F53" s="61"/>
      <c r="G53" s="60"/>
      <c r="H53" s="61"/>
      <c r="I53" s="60"/>
      <c r="J53" s="61"/>
      <c r="K53" s="60"/>
      <c r="L53" s="61"/>
      <c r="M53" s="60"/>
      <c r="N53" s="61"/>
    </row>
    <row r="54" spans="1:14" ht="15" customHeight="1" x14ac:dyDescent="0.3">
      <c r="A54" s="38" t="s">
        <v>11</v>
      </c>
      <c r="B54" s="39"/>
      <c r="C54" s="22">
        <v>0.27</v>
      </c>
      <c r="D54" s="23"/>
      <c r="E54" s="22">
        <v>0.2</v>
      </c>
      <c r="F54" s="23"/>
      <c r="G54" s="22">
        <v>0.13</v>
      </c>
      <c r="H54" s="23"/>
      <c r="I54" s="22">
        <v>0.33</v>
      </c>
      <c r="J54" s="23"/>
      <c r="K54" s="22">
        <v>7.0000000000000007E-2</v>
      </c>
      <c r="L54" s="23"/>
      <c r="M54" s="22">
        <v>1</v>
      </c>
      <c r="N54" s="23"/>
    </row>
    <row r="55" spans="1:14" ht="27.75" customHeight="1" x14ac:dyDescent="0.3">
      <c r="A55" s="40"/>
      <c r="B55" s="41"/>
      <c r="C55" s="24"/>
      <c r="D55" s="25"/>
      <c r="E55" s="24"/>
      <c r="F55" s="25"/>
      <c r="G55" s="24"/>
      <c r="H55" s="25"/>
      <c r="I55" s="24"/>
      <c r="J55" s="25"/>
      <c r="K55" s="24"/>
      <c r="L55" s="25"/>
      <c r="M55" s="24"/>
      <c r="N55" s="25"/>
    </row>
    <row r="56" spans="1:14" ht="25.5" customHeight="1" x14ac:dyDescent="0.3">
      <c r="A56" s="26" t="s">
        <v>12</v>
      </c>
      <c r="B56" s="27"/>
      <c r="C56" s="30">
        <f>SUM(C52*C54)</f>
        <v>0</v>
      </c>
      <c r="D56" s="31"/>
      <c r="E56" s="34">
        <f>SUM(E52*E54)</f>
        <v>0</v>
      </c>
      <c r="F56" s="35"/>
      <c r="G56" s="30">
        <f>SUM(G52*G54)</f>
        <v>0</v>
      </c>
      <c r="H56" s="31"/>
      <c r="I56" s="30">
        <f>SUM(I52*I54)</f>
        <v>0</v>
      </c>
      <c r="J56" s="31"/>
      <c r="K56" s="30">
        <f>SUM(K52*K54)</f>
        <v>0</v>
      </c>
      <c r="L56" s="31"/>
      <c r="M56" s="30">
        <f>SUM(C56+E56+G56+I56+K56)</f>
        <v>0</v>
      </c>
      <c r="N56" s="35"/>
    </row>
    <row r="57" spans="1:14" ht="15" customHeight="1" x14ac:dyDescent="0.3">
      <c r="A57" s="28"/>
      <c r="B57" s="29"/>
      <c r="C57" s="32"/>
      <c r="D57" s="33"/>
      <c r="E57" s="36"/>
      <c r="F57" s="37"/>
      <c r="G57" s="32"/>
      <c r="H57" s="33"/>
      <c r="I57" s="32"/>
      <c r="J57" s="33"/>
      <c r="K57" s="32"/>
      <c r="L57" s="33"/>
      <c r="M57" s="36"/>
      <c r="N57" s="37"/>
    </row>
    <row r="58" spans="1:14" ht="27.75" customHeight="1" x14ac:dyDescent="0.3">
      <c r="A58" s="4" t="s">
        <v>13</v>
      </c>
      <c r="B58" s="5"/>
      <c r="C58" s="10"/>
      <c r="D58" s="11"/>
      <c r="E58" s="10"/>
      <c r="F58" s="11"/>
      <c r="G58" s="10"/>
      <c r="H58" s="11"/>
      <c r="I58" s="10"/>
      <c r="J58" s="11"/>
      <c r="K58" s="10"/>
      <c r="L58" s="11"/>
      <c r="M58" s="16">
        <f>AVERAGE(M56/5)</f>
        <v>0</v>
      </c>
      <c r="N58" s="17"/>
    </row>
    <row r="59" spans="1:14" x14ac:dyDescent="0.3">
      <c r="A59" s="6"/>
      <c r="B59" s="7"/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8"/>
      <c r="N59" s="19"/>
    </row>
    <row r="60" spans="1:14" x14ac:dyDescent="0.3">
      <c r="A60" s="8"/>
      <c r="B60" s="9"/>
      <c r="C60" s="14"/>
      <c r="D60" s="15"/>
      <c r="E60" s="14"/>
      <c r="F60" s="15"/>
      <c r="G60" s="14"/>
      <c r="H60" s="15"/>
      <c r="I60" s="14"/>
      <c r="J60" s="15"/>
      <c r="K60" s="14"/>
      <c r="L60" s="15"/>
      <c r="M60" s="20"/>
      <c r="N60" s="21"/>
    </row>
  </sheetData>
  <mergeCells count="158">
    <mergeCell ref="B32:M33"/>
    <mergeCell ref="A36:B39"/>
    <mergeCell ref="C36:L36"/>
    <mergeCell ref="M36:N39"/>
    <mergeCell ref="C37:D39"/>
    <mergeCell ref="E37:F39"/>
    <mergeCell ref="G37:H39"/>
    <mergeCell ref="I37:J39"/>
    <mergeCell ref="K37:L39"/>
    <mergeCell ref="A50:B51"/>
    <mergeCell ref="C50:D51"/>
    <mergeCell ref="E50:F51"/>
    <mergeCell ref="G50:H51"/>
    <mergeCell ref="I50:J51"/>
    <mergeCell ref="K50:L51"/>
    <mergeCell ref="M50:N51"/>
    <mergeCell ref="A52:B53"/>
    <mergeCell ref="C52:D53"/>
    <mergeCell ref="E52:F53"/>
    <mergeCell ref="G52:H53"/>
    <mergeCell ref="I52:J53"/>
    <mergeCell ref="K52:L53"/>
    <mergeCell ref="M52:N53"/>
    <mergeCell ref="A46:B47"/>
    <mergeCell ref="C46:D47"/>
    <mergeCell ref="E46:F47"/>
    <mergeCell ref="G46:H47"/>
    <mergeCell ref="I46:J47"/>
    <mergeCell ref="K46:L47"/>
    <mergeCell ref="M46:N47"/>
    <mergeCell ref="A48:B49"/>
    <mergeCell ref="C48:D49"/>
    <mergeCell ref="E48:F49"/>
    <mergeCell ref="G48:H49"/>
    <mergeCell ref="I48:J49"/>
    <mergeCell ref="K48:L49"/>
    <mergeCell ref="M48:N49"/>
    <mergeCell ref="C6:L6"/>
    <mergeCell ref="K10:L11"/>
    <mergeCell ref="B2:M3"/>
    <mergeCell ref="C7:D9"/>
    <mergeCell ref="E7:F9"/>
    <mergeCell ref="G7:H9"/>
    <mergeCell ref="I7:J9"/>
    <mergeCell ref="K7:L9"/>
    <mergeCell ref="M6:N9"/>
    <mergeCell ref="A6:B9"/>
    <mergeCell ref="M10:N11"/>
    <mergeCell ref="I10:J11"/>
    <mergeCell ref="A10:B11"/>
    <mergeCell ref="C10:D11"/>
    <mergeCell ref="E10:F11"/>
    <mergeCell ref="G10:H11"/>
    <mergeCell ref="E16:F17"/>
    <mergeCell ref="G16:H17"/>
    <mergeCell ref="I16:J17"/>
    <mergeCell ref="K16:L17"/>
    <mergeCell ref="M16:N17"/>
    <mergeCell ref="A14:B15"/>
    <mergeCell ref="C14:D15"/>
    <mergeCell ref="E14:F15"/>
    <mergeCell ref="G14:H15"/>
    <mergeCell ref="I14:J15"/>
    <mergeCell ref="K14:L15"/>
    <mergeCell ref="A12:B13"/>
    <mergeCell ref="C12:D13"/>
    <mergeCell ref="E12:F13"/>
    <mergeCell ref="G12:H13"/>
    <mergeCell ref="I12:J13"/>
    <mergeCell ref="K12:L13"/>
    <mergeCell ref="M12:N13"/>
    <mergeCell ref="M18:N19"/>
    <mergeCell ref="A20:B21"/>
    <mergeCell ref="C20:D21"/>
    <mergeCell ref="E20:F21"/>
    <mergeCell ref="G20:H21"/>
    <mergeCell ref="I20:J21"/>
    <mergeCell ref="K20:L21"/>
    <mergeCell ref="M20:N21"/>
    <mergeCell ref="A18:B19"/>
    <mergeCell ref="C18:D19"/>
    <mergeCell ref="E18:F19"/>
    <mergeCell ref="G18:H19"/>
    <mergeCell ref="I18:J19"/>
    <mergeCell ref="K18:L19"/>
    <mergeCell ref="M14:N15"/>
    <mergeCell ref="A16:B17"/>
    <mergeCell ref="C16:D17"/>
    <mergeCell ref="M22:N23"/>
    <mergeCell ref="A24:B25"/>
    <mergeCell ref="C24:D25"/>
    <mergeCell ref="E24:F25"/>
    <mergeCell ref="G24:H25"/>
    <mergeCell ref="I24:J25"/>
    <mergeCell ref="K24:L25"/>
    <mergeCell ref="M24:N25"/>
    <mergeCell ref="A22:B23"/>
    <mergeCell ref="C22:D23"/>
    <mergeCell ref="E22:F23"/>
    <mergeCell ref="G22:H23"/>
    <mergeCell ref="I22:J23"/>
    <mergeCell ref="K22:L23"/>
    <mergeCell ref="M26:N27"/>
    <mergeCell ref="A26:B27"/>
    <mergeCell ref="C26:D27"/>
    <mergeCell ref="E26:F27"/>
    <mergeCell ref="G26:H27"/>
    <mergeCell ref="I26:J27"/>
    <mergeCell ref="K26:L27"/>
    <mergeCell ref="A28:B30"/>
    <mergeCell ref="C28:D30"/>
    <mergeCell ref="E28:F30"/>
    <mergeCell ref="G28:H30"/>
    <mergeCell ref="I28:J30"/>
    <mergeCell ref="K28:L30"/>
    <mergeCell ref="M28:N30"/>
    <mergeCell ref="M40:N41"/>
    <mergeCell ref="A42:B43"/>
    <mergeCell ref="C42:D43"/>
    <mergeCell ref="E42:F43"/>
    <mergeCell ref="G42:H43"/>
    <mergeCell ref="I42:J43"/>
    <mergeCell ref="K42:L43"/>
    <mergeCell ref="M42:N43"/>
    <mergeCell ref="A44:B45"/>
    <mergeCell ref="C44:D45"/>
    <mergeCell ref="E44:F45"/>
    <mergeCell ref="G44:H45"/>
    <mergeCell ref="I44:J45"/>
    <mergeCell ref="K44:L45"/>
    <mergeCell ref="M44:N45"/>
    <mergeCell ref="A40:B41"/>
    <mergeCell ref="C40:D41"/>
    <mergeCell ref="E40:F41"/>
    <mergeCell ref="G40:H41"/>
    <mergeCell ref="I40:J41"/>
    <mergeCell ref="K40:L41"/>
    <mergeCell ref="A58:B60"/>
    <mergeCell ref="C58:D60"/>
    <mergeCell ref="E58:F60"/>
    <mergeCell ref="G58:H60"/>
    <mergeCell ref="I58:J60"/>
    <mergeCell ref="K58:L60"/>
    <mergeCell ref="M58:N60"/>
    <mergeCell ref="I54:J55"/>
    <mergeCell ref="K54:L55"/>
    <mergeCell ref="M54:N55"/>
    <mergeCell ref="A56:B57"/>
    <mergeCell ref="C56:D57"/>
    <mergeCell ref="E56:F57"/>
    <mergeCell ref="G56:H57"/>
    <mergeCell ref="I56:J57"/>
    <mergeCell ref="K56:L57"/>
    <mergeCell ref="M56:N57"/>
    <mergeCell ref="A54:B55"/>
    <mergeCell ref="C54:D55"/>
    <mergeCell ref="E54:F55"/>
    <mergeCell ref="G54:H55"/>
  </mergeCells>
  <pageMargins left="0.7" right="0.7" top="0.75" bottom="0.75" header="0.3" footer="0.3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Козлова Илона</cp:lastModifiedBy>
  <cp:lastPrinted>2018-03-01T09:33:56Z</cp:lastPrinted>
  <dcterms:created xsi:type="dcterms:W3CDTF">2018-03-01T05:03:05Z</dcterms:created>
  <dcterms:modified xsi:type="dcterms:W3CDTF">2023-11-10T06:10:29Z</dcterms:modified>
</cp:coreProperties>
</file>